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imitris/Desktop/re-submission EMBO journal/source data todo/upload/to update/8b/"/>
    </mc:Choice>
  </mc:AlternateContent>
  <xr:revisionPtr revIDLastSave="0" documentId="13_ncr:1_{18C25B9E-17F8-A746-BCE6-191D50C56F51}" xr6:coauthVersionLast="47" xr6:coauthVersionMax="47" xr10:uidLastSave="{00000000-0000-0000-0000-000000000000}"/>
  <bookViews>
    <workbookView xWindow="1140" yWindow="460" windowWidth="28800" windowHeight="16300" tabRatio="500" xr2:uid="{00000000-000D-0000-FFFF-FFFF00000000}"/>
  </bookViews>
  <sheets>
    <sheet name="8B" sheetId="8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6" i="8" l="1"/>
  <c r="L7" i="8"/>
  <c r="S15" i="8"/>
  <c r="S14" i="8"/>
  <c r="S13" i="8"/>
  <c r="S12" i="8"/>
  <c r="S11" i="8"/>
  <c r="S10" i="8"/>
  <c r="S9" i="8"/>
  <c r="S8" i="8"/>
  <c r="S7" i="8"/>
  <c r="S6" i="8"/>
  <c r="S5" i="8"/>
  <c r="S4" i="8"/>
  <c r="R15" i="8"/>
  <c r="R14" i="8"/>
  <c r="R13" i="8"/>
  <c r="R12" i="8"/>
  <c r="R11" i="8"/>
  <c r="R10" i="8"/>
  <c r="R9" i="8"/>
  <c r="R8" i="8"/>
  <c r="R7" i="8"/>
  <c r="R6" i="8"/>
  <c r="R5" i="8"/>
  <c r="R4" i="8"/>
  <c r="E6" i="8"/>
  <c r="E17" i="8"/>
  <c r="E28" i="8"/>
  <c r="E7" i="8"/>
  <c r="E18" i="8"/>
  <c r="E29" i="8"/>
  <c r="N7" i="8"/>
  <c r="E8" i="8"/>
  <c r="E19" i="8"/>
  <c r="E30" i="8"/>
  <c r="N8" i="8"/>
  <c r="E5" i="8"/>
  <c r="E16" i="8"/>
  <c r="E27" i="8"/>
  <c r="N5" i="8"/>
  <c r="L5" i="8"/>
  <c r="K6" i="8"/>
  <c r="K7" i="8"/>
  <c r="K8" i="8"/>
  <c r="K5" i="8"/>
  <c r="M8" i="8"/>
  <c r="L8" i="8"/>
  <c r="J8" i="8"/>
  <c r="M7" i="8"/>
  <c r="J7" i="8"/>
  <c r="M6" i="8"/>
  <c r="L6" i="8"/>
  <c r="J6" i="8"/>
  <c r="M5" i="8"/>
  <c r="J5" i="8"/>
  <c r="R19" i="8"/>
  <c r="S19" i="8"/>
  <c r="R20" i="8"/>
  <c r="S20" i="8"/>
</calcChain>
</file>

<file path=xl/sharedStrings.xml><?xml version="1.0" encoding="utf-8"?>
<sst xmlns="http://schemas.openxmlformats.org/spreadsheetml/2006/main" count="64" uniqueCount="22">
  <si>
    <t>ER coverage</t>
  </si>
  <si>
    <t>Sheets</t>
  </si>
  <si>
    <t>Tubular Clusters</t>
  </si>
  <si>
    <t>Tubules</t>
  </si>
  <si>
    <t>wt</t>
  </si>
  <si>
    <t>SEM</t>
  </si>
  <si>
    <t>Tubules all</t>
  </si>
  <si>
    <t>sheets</t>
  </si>
  <si>
    <t>coverage</t>
  </si>
  <si>
    <t>t-tests</t>
  </si>
  <si>
    <t>wt ICE2 overexpression</t>
  </si>
  <si>
    <t>pah1(7A)</t>
  </si>
  <si>
    <t>pah1(7A) ICE2 overexpression</t>
  </si>
  <si>
    <t>Replicate 1</t>
  </si>
  <si>
    <t>Replicate 2</t>
  </si>
  <si>
    <t>Replicate 3</t>
  </si>
  <si>
    <t>Raw data</t>
  </si>
  <si>
    <t>Data for plot</t>
  </si>
  <si>
    <t>T-test (two-tailed, non-paired, equal variance)</t>
  </si>
  <si>
    <t>wt vs ICE2 overexpression</t>
  </si>
  <si>
    <t>pah1(7A) vs pah1(7A) ICE2 overexpression</t>
  </si>
  <si>
    <t>Tubules_all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</si>
</sst>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4" fillId="0" borderId="0" xfId="0" applyFont="1" applyFill="1"/>
  </cellXfs>
  <cellStyles count="2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Normal" xfId="0" builtinId="0"/>
  </cellStyles>
  <dxfs count="0"/>
  <tableStyles count="0" defaultTableStyle="TableStyleMedium9" defaultPivotStyle="PivotStyleMedium4"/>
  <colors>
    <mruColors>
      <color rgb="FFAB2BB2"/>
      <color rgb="FFFFCB1E"/>
      <color rgb="FFEF4429"/>
      <color rgb="FFFFFFFF"/>
      <color rgb="FF69BC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'8B'!$J$4</c:f>
              <c:strCache>
                <c:ptCount val="1"/>
                <c:pt idx="0">
                  <c:v>Sheets</c:v>
                </c:pt>
              </c:strCache>
            </c:strRef>
          </c:tx>
          <c:spPr>
            <a:solidFill>
              <a:srgbClr val="69BC45"/>
            </a:solidFill>
            <a:ln w="1270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'8B'!$M$5:$M$8</c:f>
                <c:numCache>
                  <c:formatCode>General</c:formatCode>
                  <c:ptCount val="4"/>
                  <c:pt idx="0">
                    <c:v>5.7578417237583853E-3</c:v>
                  </c:pt>
                  <c:pt idx="1">
                    <c:v>1.2039628076043951E-2</c:v>
                  </c:pt>
                  <c:pt idx="2">
                    <c:v>4.332776364120652E-3</c:v>
                  </c:pt>
                  <c:pt idx="3">
                    <c:v>7.2296627221980639E-3</c:v>
                  </c:pt>
                </c:numCache>
              </c:numRef>
            </c:plus>
            <c:minus>
              <c:numRef>
                <c:f>'8B'!$M$5:$M$8</c:f>
                <c:numCache>
                  <c:formatCode>General</c:formatCode>
                  <c:ptCount val="4"/>
                  <c:pt idx="0">
                    <c:v>5.7578417237583853E-3</c:v>
                  </c:pt>
                  <c:pt idx="1">
                    <c:v>1.2039628076043951E-2</c:v>
                  </c:pt>
                  <c:pt idx="2">
                    <c:v>4.332776364120652E-3</c:v>
                  </c:pt>
                  <c:pt idx="3">
                    <c:v>7.2296627221980639E-3</c:v>
                  </c:pt>
                </c:numCache>
              </c:numRef>
            </c:minus>
            <c:spPr>
              <a:ln w="12700"/>
            </c:spPr>
          </c:errBars>
          <c:cat>
            <c:strRef>
              <c:f>'8B'!$I$5:$I$8</c:f>
              <c:strCache>
                <c:ptCount val="4"/>
                <c:pt idx="0">
                  <c:v>wt</c:v>
                </c:pt>
                <c:pt idx="1">
                  <c:v>wt ICE2 overexpression</c:v>
                </c:pt>
                <c:pt idx="2">
                  <c:v>pah1(7A)</c:v>
                </c:pt>
                <c:pt idx="3">
                  <c:v>pah1(7A) ICE2 overexpression</c:v>
                </c:pt>
              </c:strCache>
            </c:strRef>
          </c:cat>
          <c:val>
            <c:numRef>
              <c:f>'8B'!$J$5:$J$8</c:f>
              <c:numCache>
                <c:formatCode>0.00</c:formatCode>
                <c:ptCount val="4"/>
                <c:pt idx="0">
                  <c:v>3.4644180825925928E-2</c:v>
                </c:pt>
                <c:pt idx="1">
                  <c:v>0.21310736453703702</c:v>
                </c:pt>
                <c:pt idx="2">
                  <c:v>1.4979554348148148E-2</c:v>
                </c:pt>
                <c:pt idx="3">
                  <c:v>4.1677253925925924E-2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94-F64A-B92A-4EBAA5A5F03A}"/>
            </c:ext>
          </c:extLst>
        </c:ser>
        <c:ser>
          <c:idx val="2"/>
          <c:order val="1"/>
          <c:tx>
            <c:strRef>
              <c:f>'8B'!$K$4</c:f>
              <c:strCache>
                <c:ptCount val="1"/>
                <c:pt idx="0">
                  <c:v>Tubules_all</c:v>
                </c:pt>
              </c:strCache>
            </c:strRef>
          </c:tx>
          <c:spPr>
            <a:solidFill>
              <a:srgbClr val="AB2BB2"/>
            </a:solidFill>
            <a:ln w="1270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'8B'!$L$5:$L$8</c:f>
                <c:numCache>
                  <c:formatCode>General</c:formatCode>
                  <c:ptCount val="4"/>
                  <c:pt idx="0">
                    <c:v>2.5185232298430742E-3</c:v>
                  </c:pt>
                  <c:pt idx="1">
                    <c:v>1.0121959259909061E-2</c:v>
                  </c:pt>
                  <c:pt idx="2">
                    <c:v>2.196264786483125E-3</c:v>
                  </c:pt>
                  <c:pt idx="3">
                    <c:v>8.5124449926614124E-3</c:v>
                  </c:pt>
                </c:numCache>
              </c:numRef>
            </c:plus>
            <c:minus>
              <c:numRef>
                <c:f>'8B'!$L$5:$L$8</c:f>
                <c:numCache>
                  <c:formatCode>General</c:formatCode>
                  <c:ptCount val="4"/>
                  <c:pt idx="0">
                    <c:v>2.5185232298430742E-3</c:v>
                  </c:pt>
                  <c:pt idx="1">
                    <c:v>1.0121959259909061E-2</c:v>
                  </c:pt>
                  <c:pt idx="2">
                    <c:v>2.196264786483125E-3</c:v>
                  </c:pt>
                  <c:pt idx="3">
                    <c:v>8.5124449926614124E-3</c:v>
                  </c:pt>
                </c:numCache>
              </c:numRef>
            </c:minus>
            <c:spPr>
              <a:ln w="12700"/>
            </c:spPr>
          </c:errBars>
          <c:cat>
            <c:strRef>
              <c:f>'8B'!$I$5:$I$8</c:f>
              <c:strCache>
                <c:ptCount val="4"/>
                <c:pt idx="0">
                  <c:v>wt</c:v>
                </c:pt>
                <c:pt idx="1">
                  <c:v>wt ICE2 overexpression</c:v>
                </c:pt>
                <c:pt idx="2">
                  <c:v>pah1(7A)</c:v>
                </c:pt>
                <c:pt idx="3">
                  <c:v>pah1(7A) ICE2 overexpression</c:v>
                </c:pt>
              </c:strCache>
            </c:strRef>
          </c:cat>
          <c:val>
            <c:numRef>
              <c:f>'8B'!$K$5:$K$8</c:f>
              <c:numCache>
                <c:formatCode>0.00</c:formatCode>
                <c:ptCount val="4"/>
                <c:pt idx="0">
                  <c:v>0.52721581917407423</c:v>
                </c:pt>
                <c:pt idx="1">
                  <c:v>0.44162930212962964</c:v>
                </c:pt>
                <c:pt idx="2">
                  <c:v>0.52422933454074083</c:v>
                </c:pt>
                <c:pt idx="3">
                  <c:v>0.5060883016296297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94-F64A-B92A-4EBAA5A5F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89614744"/>
        <c:axId val="2095188888"/>
      </c:barChart>
      <c:catAx>
        <c:axId val="20896147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crossAx val="2095188888"/>
        <c:crosses val="autoZero"/>
        <c:auto val="1"/>
        <c:lblAlgn val="ctr"/>
        <c:lblOffset val="100"/>
        <c:noMultiLvlLbl val="0"/>
      </c:catAx>
      <c:valAx>
        <c:axId val="2095188888"/>
        <c:scaling>
          <c:orientation val="minMax"/>
          <c:max val="0.9"/>
          <c:min val="0"/>
        </c:scaling>
        <c:delete val="0"/>
        <c:axPos val="l"/>
        <c:numFmt formatCode="0.00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crossAx val="2089614744"/>
        <c:crosses val="autoZero"/>
        <c:crossBetween val="between"/>
      </c:valAx>
      <c:spPr>
        <a:ln w="1905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774700</xdr:colOff>
      <xdr:row>10</xdr:row>
      <xdr:rowOff>103946</xdr:rowOff>
    </xdr:from>
    <xdr:to>
      <xdr:col>15</xdr:col>
      <xdr:colOff>368300</xdr:colOff>
      <xdr:row>34</xdr:row>
      <xdr:rowOff>165099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946C97-E1A0-724D-B2CE-75A0D7C6A2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02E81-718F-0A4E-90A2-FF971BBA075F}">
  <dimension ref="A1:U62"/>
  <sheetViews>
    <sheetView tabSelected="1" workbookViewId="0">
      <selection activeCell="G9" sqref="G9"/>
    </sheetView>
  </sheetViews>
  <sheetFormatPr baseColWidth="10" defaultRowHeight="16" x14ac:dyDescent="0.2"/>
  <cols>
    <col min="1" max="1" width="25.6640625" bestFit="1" customWidth="1"/>
    <col min="2" max="2" width="6.6640625" bestFit="1" customWidth="1"/>
    <col min="3" max="3" width="14.33203125" bestFit="1" customWidth="1"/>
    <col min="4" max="4" width="7.5" bestFit="1" customWidth="1"/>
    <col min="5" max="5" width="11.1640625" bestFit="1" customWidth="1"/>
    <col min="6" max="6" width="10" bestFit="1" customWidth="1"/>
    <col min="7" max="7" width="12.1640625" customWidth="1"/>
    <col min="9" max="9" width="25.6640625" bestFit="1" customWidth="1"/>
    <col min="10" max="10" width="6.6640625" bestFit="1" customWidth="1"/>
    <col min="11" max="11" width="10.5" bestFit="1" customWidth="1"/>
    <col min="12" max="12" width="11.1640625" bestFit="1" customWidth="1"/>
    <col min="13" max="13" width="6.6640625" bestFit="1" customWidth="1"/>
    <col min="14" max="14" width="10.5" bestFit="1" customWidth="1"/>
    <col min="15" max="15" width="7.5" customWidth="1"/>
    <col min="16" max="16" width="14.5" bestFit="1" customWidth="1"/>
    <col min="17" max="17" width="37.83203125" customWidth="1"/>
  </cols>
  <sheetData>
    <row r="1" spans="1:19" x14ac:dyDescent="0.2">
      <c r="A1" s="5" t="s">
        <v>16</v>
      </c>
      <c r="I1" s="5" t="s">
        <v>17</v>
      </c>
      <c r="Q1" s="5" t="s">
        <v>18</v>
      </c>
    </row>
    <row r="3" spans="1:19" x14ac:dyDescent="0.2">
      <c r="A3" t="s">
        <v>13</v>
      </c>
      <c r="L3" t="s">
        <v>5</v>
      </c>
      <c r="M3" t="s">
        <v>5</v>
      </c>
      <c r="N3" t="s">
        <v>5</v>
      </c>
      <c r="Q3" s="1"/>
      <c r="R3" s="1" t="s">
        <v>1</v>
      </c>
      <c r="S3" s="1" t="s">
        <v>0</v>
      </c>
    </row>
    <row r="4" spans="1:19" x14ac:dyDescent="0.2">
      <c r="A4" s="1"/>
      <c r="B4" s="1" t="s">
        <v>1</v>
      </c>
      <c r="C4" s="1" t="s">
        <v>2</v>
      </c>
      <c r="D4" s="1" t="s">
        <v>3</v>
      </c>
      <c r="E4" s="1" t="s">
        <v>6</v>
      </c>
      <c r="F4" s="1" t="s">
        <v>0</v>
      </c>
      <c r="J4" t="s">
        <v>1</v>
      </c>
      <c r="K4" t="s">
        <v>21</v>
      </c>
      <c r="L4" t="s">
        <v>0</v>
      </c>
      <c r="M4" t="s">
        <v>1</v>
      </c>
      <c r="N4" t="s">
        <v>21</v>
      </c>
      <c r="Q4" t="s">
        <v>4</v>
      </c>
      <c r="R4" s="4">
        <f>B5</f>
        <v>2.3944879644444444E-2</v>
      </c>
      <c r="S4" s="4">
        <f>F5</f>
        <v>0.56469333333333338</v>
      </c>
    </row>
    <row r="5" spans="1:19" x14ac:dyDescent="0.2">
      <c r="A5" t="s">
        <v>4</v>
      </c>
      <c r="B5" s="4">
        <v>2.3944879644444444E-2</v>
      </c>
      <c r="C5" s="4">
        <v>3.2074581333333331E-2</v>
      </c>
      <c r="D5" s="4">
        <v>0.50867387235555561</v>
      </c>
      <c r="E5" s="4">
        <f>C5+D5</f>
        <v>0.54074845368888891</v>
      </c>
      <c r="F5" s="4">
        <v>0.56469333333333338</v>
      </c>
      <c r="I5" t="s">
        <v>4</v>
      </c>
      <c r="J5" s="4">
        <f>AVERAGE(B5,B16,B27)</f>
        <v>3.4644180825925928E-2</v>
      </c>
      <c r="K5" s="4">
        <f>AVERAGE(E5,E16,E27)</f>
        <v>0.52721581917407423</v>
      </c>
      <c r="L5" s="3">
        <f>(STDEV(F5,F16,F27))/SQRT(3)</f>
        <v>2.5185232298430742E-3</v>
      </c>
      <c r="M5" s="3">
        <f>(STDEV(B5,B16,B27))/SQRT(3)</f>
        <v>5.7578417237583853E-3</v>
      </c>
      <c r="N5" s="3">
        <f>(STDEV(E5,E16,E27))/SQRT(3)</f>
        <v>6.7664805213304311E-3</v>
      </c>
      <c r="O5" s="3"/>
      <c r="Q5" t="s">
        <v>4</v>
      </c>
      <c r="R5" s="3">
        <f>B16</f>
        <v>4.3681912166666663E-2</v>
      </c>
      <c r="S5" s="3">
        <f>F16</f>
        <v>0.56405000000000005</v>
      </c>
    </row>
    <row r="6" spans="1:19" x14ac:dyDescent="0.2">
      <c r="A6" t="s">
        <v>10</v>
      </c>
      <c r="B6" s="4">
        <v>0.18937235833333332</v>
      </c>
      <c r="C6" s="4">
        <v>7.3992416666666698E-3</v>
      </c>
      <c r="D6" s="4">
        <v>0.43781173333333345</v>
      </c>
      <c r="E6" s="4">
        <f>C6+D6</f>
        <v>0.44521097500000012</v>
      </c>
      <c r="F6" s="4">
        <v>0.63458333333333339</v>
      </c>
      <c r="I6" t="s">
        <v>10</v>
      </c>
      <c r="J6" s="4">
        <f t="shared" ref="J6:J8" si="0">AVERAGE(B6,B17,B28)</f>
        <v>0.21310736453703702</v>
      </c>
      <c r="K6" s="4">
        <f>AVERAGE(E6,E17,E28)</f>
        <v>0.44162930212962964</v>
      </c>
      <c r="L6" s="3">
        <f>(STDEV(F6,F17,F28))/SQRT(3)</f>
        <v>1.0121959259909061E-2</v>
      </c>
      <c r="M6" s="3">
        <f>(STDEV(B6,B17,B28))/SQRT(3)</f>
        <v>1.2039628076043951E-2</v>
      </c>
      <c r="N6" s="3">
        <f>(STDEV(E6,E17,E28))/SQRT(3)</f>
        <v>3.4810170754025239E-3</v>
      </c>
      <c r="O6" s="3"/>
      <c r="Q6" t="s">
        <v>4</v>
      </c>
      <c r="R6" s="4">
        <f>B27</f>
        <v>3.6305750666666671E-2</v>
      </c>
      <c r="S6" s="4">
        <f>F27</f>
        <v>0.55683666666666676</v>
      </c>
    </row>
    <row r="7" spans="1:19" x14ac:dyDescent="0.2">
      <c r="A7" t="s">
        <v>11</v>
      </c>
      <c r="B7" s="4">
        <v>8.6755925333333317E-3</v>
      </c>
      <c r="C7" s="4">
        <v>3.054115356666667E-2</v>
      </c>
      <c r="D7" s="4">
        <v>0.49587325389999998</v>
      </c>
      <c r="E7" s="4">
        <f>C7+D7</f>
        <v>0.52641440746666668</v>
      </c>
      <c r="F7" s="4">
        <v>0.53508999999999995</v>
      </c>
      <c r="I7" t="s">
        <v>11</v>
      </c>
      <c r="J7" s="4">
        <f t="shared" si="0"/>
        <v>1.4979554348148148E-2</v>
      </c>
      <c r="K7" s="4">
        <f>AVERAGE(E7,E18,E29)</f>
        <v>0.52422933454074083</v>
      </c>
      <c r="L7" s="3">
        <f>(STDEV(F7,F18,F29))/SQRT(3)</f>
        <v>2.196264786483125E-3</v>
      </c>
      <c r="M7" s="3">
        <f>(STDEV(B7,B18,B29))/SQRT(3)</f>
        <v>4.332776364120652E-3</v>
      </c>
      <c r="N7" s="3">
        <f>(STDEV(E7,E18,E29))/SQRT(3)</f>
        <v>3.8924102503711784E-3</v>
      </c>
      <c r="O7" s="3"/>
      <c r="Q7" t="s">
        <v>10</v>
      </c>
      <c r="R7" s="4">
        <f>B6</f>
        <v>0.18937235833333332</v>
      </c>
      <c r="S7" s="4">
        <f>F6</f>
        <v>0.63458333333333339</v>
      </c>
    </row>
    <row r="8" spans="1:19" x14ac:dyDescent="0.2">
      <c r="A8" t="s">
        <v>12</v>
      </c>
      <c r="B8" s="4">
        <v>3.3821301599999999E-2</v>
      </c>
      <c r="C8" s="4">
        <v>9.7521978666666696E-3</v>
      </c>
      <c r="D8" s="4">
        <v>0.48720650053333336</v>
      </c>
      <c r="E8" s="4">
        <f>C8+D8</f>
        <v>0.49695869840000001</v>
      </c>
      <c r="F8" s="4">
        <v>0.53078000000000003</v>
      </c>
      <c r="I8" t="s">
        <v>12</v>
      </c>
      <c r="J8" s="4">
        <f t="shared" si="0"/>
        <v>4.1677253925925924E-2</v>
      </c>
      <c r="K8" s="4">
        <f>AVERAGE(E8,E19,E30)</f>
        <v>0.5060883016296297</v>
      </c>
      <c r="L8" s="3">
        <f>(STDEV(F8,F19,F30))/SQRT(3)</f>
        <v>8.5124449926614124E-3</v>
      </c>
      <c r="M8" s="3">
        <f>(STDEV(B8,B19,B30))/SQRT(3)</f>
        <v>7.2296627221980639E-3</v>
      </c>
      <c r="N8" s="3">
        <f>(STDEV(E8,E19,E30))/SQRT(3)</f>
        <v>8.064182528475846E-3</v>
      </c>
      <c r="O8" s="3"/>
      <c r="Q8" t="s">
        <v>10</v>
      </c>
      <c r="R8" s="4">
        <f>B17</f>
        <v>0.22848841897777772</v>
      </c>
      <c r="S8" s="4">
        <f>F17</f>
        <v>0.66315666666666662</v>
      </c>
    </row>
    <row r="9" spans="1:19" x14ac:dyDescent="0.2">
      <c r="A9" s="1"/>
      <c r="B9" s="4"/>
      <c r="C9" s="4"/>
      <c r="D9" s="4"/>
      <c r="E9" s="4"/>
      <c r="F9" s="4"/>
      <c r="I9" s="1"/>
      <c r="J9" s="3"/>
      <c r="K9" s="3"/>
      <c r="L9" s="3"/>
      <c r="M9" s="3"/>
      <c r="N9" s="3"/>
      <c r="O9" s="3"/>
      <c r="P9" s="3"/>
      <c r="Q9" t="s">
        <v>10</v>
      </c>
      <c r="R9" s="4">
        <f>B28</f>
        <v>0.22146131629999999</v>
      </c>
      <c r="S9" s="4">
        <f>F28</f>
        <v>0.66647000000000001</v>
      </c>
    </row>
    <row r="10" spans="1:19" x14ac:dyDescent="0.2">
      <c r="A10" s="1"/>
      <c r="B10" s="4"/>
      <c r="C10" s="4"/>
      <c r="D10" s="4"/>
      <c r="E10" s="4"/>
      <c r="F10" s="4"/>
      <c r="I10" s="1"/>
      <c r="J10" s="3"/>
      <c r="K10" s="3"/>
      <c r="L10" s="3"/>
      <c r="M10" s="3"/>
      <c r="N10" s="3"/>
      <c r="O10" s="3"/>
      <c r="P10" s="3"/>
      <c r="Q10" t="s">
        <v>11</v>
      </c>
      <c r="R10" s="3">
        <f>B7</f>
        <v>8.6755925333333317E-3</v>
      </c>
      <c r="S10" s="3">
        <f>F7</f>
        <v>0.53508999999999995</v>
      </c>
    </row>
    <row r="11" spans="1:19" x14ac:dyDescent="0.2">
      <c r="A11" s="1"/>
      <c r="B11" s="4"/>
      <c r="C11" s="4"/>
      <c r="D11" s="4"/>
      <c r="E11" s="4"/>
      <c r="F11" s="4"/>
      <c r="I11" s="1"/>
      <c r="J11" s="3"/>
      <c r="K11" s="3"/>
      <c r="L11" s="3"/>
      <c r="M11" s="3"/>
      <c r="N11" s="3"/>
      <c r="O11" s="3"/>
      <c r="P11" s="3"/>
      <c r="Q11" t="s">
        <v>11</v>
      </c>
      <c r="R11" s="3">
        <f>B18</f>
        <v>2.3280700444444448E-2</v>
      </c>
      <c r="S11" s="3">
        <f>F18</f>
        <v>0.53994666666666669</v>
      </c>
    </row>
    <row r="12" spans="1:19" x14ac:dyDescent="0.2">
      <c r="A12" s="1"/>
      <c r="B12" s="4"/>
      <c r="C12" s="4"/>
      <c r="D12" s="4"/>
      <c r="E12" s="4"/>
      <c r="F12" s="4"/>
      <c r="I12" s="1"/>
      <c r="J12" s="3"/>
      <c r="K12" s="3"/>
      <c r="L12" s="3"/>
      <c r="M12" s="3"/>
      <c r="N12" s="3"/>
      <c r="O12" s="3"/>
      <c r="P12" s="3"/>
      <c r="Q12" t="s">
        <v>11</v>
      </c>
      <c r="R12" s="3">
        <f>B29</f>
        <v>1.2982370066666667E-2</v>
      </c>
      <c r="S12" s="3">
        <f>F29</f>
        <v>0.54259000000000002</v>
      </c>
    </row>
    <row r="13" spans="1:19" x14ac:dyDescent="0.2">
      <c r="C13" s="2"/>
      <c r="D13" s="2"/>
      <c r="E13" s="2"/>
      <c r="F13" s="2"/>
      <c r="Q13" t="s">
        <v>12</v>
      </c>
      <c r="R13" s="3">
        <f>B8</f>
        <v>3.3821301599999999E-2</v>
      </c>
      <c r="S13" s="3">
        <f>F8</f>
        <v>0.53078000000000003</v>
      </c>
    </row>
    <row r="14" spans="1:19" x14ac:dyDescent="0.2">
      <c r="A14" t="s">
        <v>14</v>
      </c>
      <c r="Q14" t="s">
        <v>12</v>
      </c>
      <c r="R14" s="3">
        <f>B19</f>
        <v>5.6117940444444459E-2</v>
      </c>
      <c r="S14" s="3">
        <f>F19</f>
        <v>0.55525666666666673</v>
      </c>
    </row>
    <row r="15" spans="1:19" x14ac:dyDescent="0.2">
      <c r="A15" s="1"/>
      <c r="B15" s="1" t="s">
        <v>1</v>
      </c>
      <c r="C15" s="1" t="s">
        <v>2</v>
      </c>
      <c r="D15" s="1" t="s">
        <v>3</v>
      </c>
      <c r="E15" s="1" t="s">
        <v>6</v>
      </c>
      <c r="F15" s="1" t="s">
        <v>0</v>
      </c>
      <c r="Q15" t="s">
        <v>12</v>
      </c>
      <c r="R15" s="3">
        <f>B30</f>
        <v>3.5092519733333327E-2</v>
      </c>
      <c r="S15" s="3">
        <f>F30</f>
        <v>0.55725999999999998</v>
      </c>
    </row>
    <row r="16" spans="1:19" x14ac:dyDescent="0.2">
      <c r="A16" t="s">
        <v>4</v>
      </c>
      <c r="B16" s="4">
        <v>4.3681912166666663E-2</v>
      </c>
      <c r="C16" s="4">
        <v>4.104403833333342E-3</v>
      </c>
      <c r="D16" s="4">
        <v>0.516263684</v>
      </c>
      <c r="E16" s="4">
        <f>C16+D16</f>
        <v>0.52036808783333333</v>
      </c>
      <c r="F16" s="4">
        <v>0.56405000000000005</v>
      </c>
    </row>
    <row r="17" spans="1:21" x14ac:dyDescent="0.2">
      <c r="A17" t="s">
        <v>10</v>
      </c>
      <c r="B17" s="4">
        <v>0.22848841897777772</v>
      </c>
      <c r="C17" s="4">
        <v>6.4105144444448427E-4</v>
      </c>
      <c r="D17" s="4">
        <v>0.43402719624444441</v>
      </c>
      <c r="E17" s="4">
        <f>C17+D17</f>
        <v>0.4346682476888889</v>
      </c>
      <c r="F17" s="4">
        <v>0.66315666666666662</v>
      </c>
    </row>
    <row r="18" spans="1:21" x14ac:dyDescent="0.2">
      <c r="A18" t="s">
        <v>11</v>
      </c>
      <c r="B18" s="4">
        <v>2.3280700444444448E-2</v>
      </c>
      <c r="C18" s="4">
        <v>1.828259413333333E-2</v>
      </c>
      <c r="D18" s="4">
        <v>0.49838337208888889</v>
      </c>
      <c r="E18" s="4">
        <f>C18+D18</f>
        <v>0.51666596622222216</v>
      </c>
      <c r="F18" s="4">
        <v>0.53994666666666669</v>
      </c>
      <c r="Q18" t="s">
        <v>9</v>
      </c>
      <c r="R18" t="s">
        <v>7</v>
      </c>
      <c r="S18" s="1" t="s">
        <v>8</v>
      </c>
    </row>
    <row r="19" spans="1:21" x14ac:dyDescent="0.2">
      <c r="A19" t="s">
        <v>12</v>
      </c>
      <c r="B19" s="4">
        <v>5.6117940444444459E-2</v>
      </c>
      <c r="C19" s="4">
        <v>5.7617133444444408E-3</v>
      </c>
      <c r="D19" s="4">
        <v>0.49337701287777785</v>
      </c>
      <c r="E19" s="4">
        <f>C19+D19</f>
        <v>0.49913872622222227</v>
      </c>
      <c r="F19" s="4">
        <v>0.55525666666666673</v>
      </c>
      <c r="Q19" t="s">
        <v>19</v>
      </c>
      <c r="R19">
        <f>_xlfn.T.TEST(R4:R6,R7:R9,2,2)</f>
        <v>1.8083849416597586E-4</v>
      </c>
      <c r="S19">
        <f>_xlfn.T.TEST(S4:S6,S7:S9,2,2)</f>
        <v>8.7921745187132341E-4</v>
      </c>
      <c r="T19" s="4"/>
      <c r="U19" s="3"/>
    </row>
    <row r="20" spans="1:21" x14ac:dyDescent="0.2">
      <c r="A20" s="1"/>
      <c r="B20" s="4"/>
      <c r="C20" s="4"/>
      <c r="D20" s="4"/>
      <c r="E20" s="4"/>
      <c r="F20" s="4"/>
      <c r="Q20" t="s">
        <v>20</v>
      </c>
      <c r="R20">
        <f>_xlfn.T.TEST(R10:R12,R13:R15,2,2)</f>
        <v>3.3938364553970424E-2</v>
      </c>
      <c r="S20">
        <f>_xlfn.T.TEST(S10:S12,S13:S15,2,2)</f>
        <v>0.38550817318152414</v>
      </c>
      <c r="T20" s="4"/>
      <c r="U20" s="3"/>
    </row>
    <row r="21" spans="1:21" x14ac:dyDescent="0.2">
      <c r="A21" s="1"/>
      <c r="B21" s="4"/>
      <c r="C21" s="4"/>
      <c r="D21" s="4"/>
      <c r="E21" s="4"/>
      <c r="F21" s="4"/>
      <c r="T21" s="4"/>
      <c r="U21" s="3"/>
    </row>
    <row r="22" spans="1:21" x14ac:dyDescent="0.2">
      <c r="A22" s="1"/>
      <c r="B22" s="4"/>
      <c r="C22" s="4"/>
      <c r="D22" s="4"/>
      <c r="E22" s="4"/>
      <c r="F22" s="4"/>
      <c r="T22" s="4"/>
      <c r="U22" s="3"/>
    </row>
    <row r="23" spans="1:21" x14ac:dyDescent="0.2">
      <c r="A23" s="1"/>
      <c r="B23" s="4"/>
      <c r="C23" s="4"/>
      <c r="D23" s="4"/>
      <c r="E23" s="4"/>
      <c r="F23" s="4"/>
      <c r="S23" s="4"/>
      <c r="T23" s="4"/>
    </row>
    <row r="24" spans="1:21" x14ac:dyDescent="0.2">
      <c r="S24" s="4"/>
      <c r="T24" s="4"/>
    </row>
    <row r="25" spans="1:21" x14ac:dyDescent="0.2">
      <c r="A25" s="1" t="s">
        <v>15</v>
      </c>
      <c r="B25" s="1"/>
      <c r="C25" s="1"/>
      <c r="D25" s="1"/>
      <c r="E25" s="1"/>
      <c r="F25" s="1"/>
      <c r="S25" s="4"/>
      <c r="T25" s="4"/>
    </row>
    <row r="26" spans="1:21" x14ac:dyDescent="0.2">
      <c r="A26" s="1"/>
      <c r="B26" s="1" t="s">
        <v>1</v>
      </c>
      <c r="C26" s="1" t="s">
        <v>2</v>
      </c>
      <c r="D26" s="1" t="s">
        <v>3</v>
      </c>
      <c r="E26" s="1" t="s">
        <v>6</v>
      </c>
      <c r="F26" s="1" t="s">
        <v>0</v>
      </c>
      <c r="S26" s="4"/>
      <c r="T26" s="4"/>
    </row>
    <row r="27" spans="1:21" x14ac:dyDescent="0.2">
      <c r="A27" t="s">
        <v>4</v>
      </c>
      <c r="B27" s="4">
        <v>3.6305750666666671E-2</v>
      </c>
      <c r="C27" s="4">
        <v>1.9166318066666674E-2</v>
      </c>
      <c r="D27" s="4">
        <v>0.50136459793333343</v>
      </c>
      <c r="E27" s="4">
        <f>C27+D27</f>
        <v>0.52053091600000012</v>
      </c>
      <c r="F27" s="4">
        <v>0.55683666666666676</v>
      </c>
      <c r="S27" s="2"/>
      <c r="T27" s="2"/>
    </row>
    <row r="28" spans="1:21" x14ac:dyDescent="0.2">
      <c r="A28" t="s">
        <v>10</v>
      </c>
      <c r="B28" s="4">
        <v>0.22146131629999999</v>
      </c>
      <c r="C28" s="4">
        <v>1.646403056666668E-2</v>
      </c>
      <c r="D28" s="4">
        <v>0.4285446531333334</v>
      </c>
      <c r="E28" s="4">
        <f>C28+D28</f>
        <v>0.44500868370000007</v>
      </c>
      <c r="F28" s="4">
        <v>0.66647000000000001</v>
      </c>
    </row>
    <row r="29" spans="1:21" x14ac:dyDescent="0.2">
      <c r="A29" t="s">
        <v>11</v>
      </c>
      <c r="B29" s="4">
        <v>1.2982370066666667E-2</v>
      </c>
      <c r="C29" s="4">
        <v>9.4681955000000002E-3</v>
      </c>
      <c r="D29" s="4">
        <v>0.52013943443333333</v>
      </c>
      <c r="E29" s="4">
        <f>C29+D29</f>
        <v>0.52960762993333332</v>
      </c>
      <c r="F29" s="4">
        <v>0.54259000000000002</v>
      </c>
      <c r="S29" s="1"/>
      <c r="T29" s="1"/>
    </row>
    <row r="30" spans="1:21" x14ac:dyDescent="0.2">
      <c r="A30" t="s">
        <v>12</v>
      </c>
      <c r="B30" s="4">
        <v>3.5092519733333327E-2</v>
      </c>
      <c r="C30" s="4">
        <v>2.9506917000000004E-2</v>
      </c>
      <c r="D30" s="4">
        <v>0.49266056326666663</v>
      </c>
      <c r="E30" s="4">
        <f>C30+D30</f>
        <v>0.52216748026666659</v>
      </c>
      <c r="F30" s="4">
        <v>0.55725999999999998</v>
      </c>
      <c r="S30" s="4"/>
      <c r="T30" s="4"/>
      <c r="U30" s="3"/>
    </row>
    <row r="31" spans="1:21" x14ac:dyDescent="0.2">
      <c r="A31" s="1"/>
      <c r="B31" s="4"/>
      <c r="C31" s="4"/>
      <c r="D31" s="4"/>
      <c r="E31" s="4"/>
      <c r="F31" s="4"/>
      <c r="G31" s="4"/>
      <c r="S31" s="4"/>
      <c r="T31" s="4"/>
      <c r="U31" s="3"/>
    </row>
    <row r="32" spans="1:21" x14ac:dyDescent="0.2">
      <c r="A32" s="1"/>
      <c r="B32" s="4"/>
      <c r="C32" s="4"/>
      <c r="D32" s="4"/>
      <c r="E32" s="4"/>
      <c r="F32" s="4"/>
      <c r="G32" s="4"/>
      <c r="S32" s="4"/>
      <c r="T32" s="4"/>
      <c r="U32" s="3"/>
    </row>
    <row r="33" spans="4:21" x14ac:dyDescent="0.2">
      <c r="D33" s="4"/>
      <c r="E33" s="4"/>
      <c r="F33" s="4"/>
      <c r="G33" s="4"/>
      <c r="S33" s="4"/>
      <c r="T33" s="4"/>
      <c r="U33" s="3"/>
    </row>
    <row r="34" spans="4:21" x14ac:dyDescent="0.2">
      <c r="D34" s="4"/>
      <c r="E34" s="4"/>
      <c r="F34" s="4"/>
      <c r="G34" s="4"/>
      <c r="S34" s="4"/>
      <c r="T34" s="4"/>
    </row>
    <row r="35" spans="4:21" x14ac:dyDescent="0.2">
      <c r="S35" s="4"/>
      <c r="T35" s="4"/>
    </row>
    <row r="36" spans="4:21" x14ac:dyDescent="0.2">
      <c r="D36" s="1"/>
      <c r="S36" s="4"/>
      <c r="T36" s="4"/>
    </row>
    <row r="37" spans="4:21" x14ac:dyDescent="0.2">
      <c r="D37" s="1"/>
      <c r="S37" s="4"/>
      <c r="T37" s="4"/>
    </row>
    <row r="38" spans="4:21" x14ac:dyDescent="0.2">
      <c r="D38" s="1"/>
    </row>
    <row r="39" spans="4:21" x14ac:dyDescent="0.2">
      <c r="D39" s="1"/>
      <c r="S39" s="1"/>
      <c r="T39" s="1"/>
    </row>
    <row r="40" spans="4:21" x14ac:dyDescent="0.2">
      <c r="S40" s="1"/>
      <c r="T40" s="1"/>
    </row>
    <row r="41" spans="4:21" x14ac:dyDescent="0.2">
      <c r="S41" s="4"/>
      <c r="T41" s="4"/>
      <c r="U41" s="3"/>
    </row>
    <row r="42" spans="4:21" x14ac:dyDescent="0.2">
      <c r="S42" s="4"/>
      <c r="T42" s="4"/>
      <c r="U42" s="3"/>
    </row>
    <row r="43" spans="4:21" x14ac:dyDescent="0.2">
      <c r="S43" s="4"/>
      <c r="T43" s="4"/>
      <c r="U43" s="3"/>
    </row>
    <row r="44" spans="4:21" x14ac:dyDescent="0.2">
      <c r="S44" s="4"/>
      <c r="T44" s="4"/>
      <c r="U44" s="3"/>
    </row>
    <row r="53" spans="3:7" x14ac:dyDescent="0.2">
      <c r="D53" s="1"/>
      <c r="E53" s="1"/>
      <c r="F53" s="1"/>
      <c r="G53" s="1"/>
    </row>
    <row r="56" spans="3:7" x14ac:dyDescent="0.2">
      <c r="C56" s="1"/>
      <c r="D56" s="1"/>
      <c r="E56" s="1"/>
      <c r="F56" s="1"/>
      <c r="G56" s="1"/>
    </row>
    <row r="59" spans="3:7" x14ac:dyDescent="0.2">
      <c r="C59" s="1"/>
      <c r="D59" s="1"/>
      <c r="E59" s="1"/>
      <c r="F59" s="1"/>
      <c r="G59" s="1"/>
    </row>
    <row r="62" spans="3:7" x14ac:dyDescent="0.2">
      <c r="C62" s="1"/>
      <c r="D62" s="1"/>
      <c r="E62" s="1"/>
      <c r="F62" s="1"/>
      <c r="G6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</dc:creator>
  <cp:lastModifiedBy>Microsoft Office User</cp:lastModifiedBy>
  <dcterms:created xsi:type="dcterms:W3CDTF">2017-10-04T17:15:05Z</dcterms:created>
  <dcterms:modified xsi:type="dcterms:W3CDTF">2021-09-17T10:47:30Z</dcterms:modified>
</cp:coreProperties>
</file>